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2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20" l="1"/>
  <c r="J28" i="19"/>
  <c r="C26" i="17"/>
  <c r="I17" i="2" l="1"/>
  <c r="E29" i="19"/>
  <c r="E30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C33" i="20"/>
  <c r="D36" i="17" l="1"/>
  <c r="G36" s="1"/>
  <c r="D35"/>
  <c r="G35" s="1"/>
  <c r="C18" i="19"/>
  <c r="D18" s="1"/>
  <c r="G18" s="1"/>
  <c r="C19"/>
  <c r="D19" s="1"/>
  <c r="G19" s="1"/>
  <c r="C20"/>
  <c r="C21"/>
  <c r="D21" s="1"/>
  <c r="G21" s="1"/>
  <c r="C22"/>
  <c r="C23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D38"/>
  <c r="C17"/>
  <c r="D17" s="1"/>
  <c r="G17" s="1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D26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 s="1"/>
  <c r="D39" i="19"/>
  <c r="G39" s="1"/>
  <c r="D37"/>
  <c r="G37" s="1"/>
  <c r="D36"/>
  <c r="G36" s="1"/>
  <c r="D35"/>
  <c r="G35" s="1"/>
  <c r="D34"/>
  <c r="G34" s="1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J19" i="19"/>
  <c r="D32"/>
  <c r="G32" s="1"/>
  <c r="D24" i="17"/>
  <c r="G24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20"/>
  <c r="G20" s="1"/>
  <c r="D22"/>
  <c r="G22" s="1"/>
  <c r="D23"/>
  <c r="G23" s="1"/>
  <c r="D24"/>
  <c r="G24" s="1"/>
  <c r="D26"/>
  <c r="G26" s="1"/>
  <c r="D28"/>
  <c r="G28" s="1"/>
  <c r="E18"/>
  <c r="E19"/>
  <c r="E20"/>
  <c r="E21"/>
  <c r="E22"/>
  <c r="E23"/>
  <c r="E24"/>
  <c r="E25"/>
  <c r="E26"/>
  <c r="E27"/>
  <c r="E28"/>
  <c r="E31"/>
  <c r="E32" s="1"/>
  <c r="E33" s="1"/>
  <c r="E34" s="1"/>
  <c r="E35" s="1"/>
  <c r="E36" s="1"/>
  <c r="E37" s="1"/>
  <c r="E38" s="1"/>
  <c r="E39" s="1"/>
  <c r="E40" s="1"/>
  <c r="E41" s="1"/>
  <c r="E42" s="1"/>
  <c r="J28" i="20"/>
  <c r="J18"/>
  <c r="J19"/>
  <c r="J20" i="19"/>
  <c r="J29" i="17"/>
  <c r="F11" i="2"/>
  <c r="H20" s="1"/>
  <c r="F12"/>
  <c r="H21" s="1"/>
  <c r="C13"/>
  <c r="C12"/>
  <c r="C11"/>
  <c r="G16" i="17"/>
  <c r="J21" i="19" l="1"/>
  <c r="J29" s="1"/>
  <c r="B12" i="2" s="1"/>
  <c r="J31" i="17"/>
  <c r="D11" i="2" s="1"/>
  <c r="J30" i="19"/>
  <c r="D12" i="2" s="1"/>
  <c r="J20" i="20"/>
  <c r="J29" s="1"/>
  <c r="B13" i="2" s="1"/>
  <c r="J30" i="20"/>
  <c r="D13" i="2" s="1"/>
  <c r="J21" i="17"/>
  <c r="J30" s="1"/>
  <c r="G17" i="20"/>
  <c r="F11"/>
  <c r="G13" i="2" s="1"/>
  <c r="I22" s="1"/>
  <c r="G38" i="19"/>
  <c r="F12"/>
  <c r="G12" i="2" s="1"/>
  <c r="I21" s="1"/>
  <c r="G20" i="17"/>
  <c r="F12"/>
  <c r="G11" i="2" s="1"/>
  <c r="I20" s="1"/>
  <c r="J32" i="17" l="1"/>
  <c r="E11" i="2" s="1"/>
  <c r="J31" i="19"/>
  <c r="E12" i="2" s="1"/>
  <c r="J31" i="20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<sst xmlns="http://schemas.openxmlformats.org/spreadsheetml/2006/main" count="104" uniqueCount="53">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</sst>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0.40237340264112265</c:v>
                </c:pt>
                <c:pt idx="2">
                  <c:v>0.87669354091372431</c:v>
                </c:pt>
                <c:pt idx="3">
                  <c:v>1.1929069664287919</c:v>
                </c:pt>
                <c:pt idx="4">
                  <c:v>1.331250340091634</c:v>
                </c:pt>
                <c:pt idx="5">
                  <c:v>1.5486470701332431</c:v>
                </c:pt>
                <c:pt idx="6">
                  <c:v>1.6375820960593559</c:v>
                </c:pt>
                <c:pt idx="7">
                  <c:v>1.775925469722198</c:v>
                </c:pt>
                <c:pt idx="8">
                  <c:v>1.8450971565536192</c:v>
                </c:pt>
                <c:pt idx="9">
                  <c:v>1.8154521479115815</c:v>
                </c:pt>
                <c:pt idx="10">
                  <c:v>1.5190020614912056</c:v>
                </c:pt>
                <c:pt idx="11">
                  <c:v>1.4498303746597847</c:v>
                </c:pt>
                <c:pt idx="12">
                  <c:v>1.252196983712867</c:v>
                </c:pt>
                <c:pt idx="13">
                  <c:v>1.2126703055234838</c:v>
                </c:pt>
                <c:pt idx="14">
                  <c:v>1.1632619577867545</c:v>
                </c:pt>
                <c:pt idx="15">
                  <c:v>1.1336169491447168</c:v>
                </c:pt>
                <c:pt idx="16">
                  <c:v>1.1039719405026793</c:v>
                </c:pt>
                <c:pt idx="17">
                  <c:v>1.0842086014079872</c:v>
                </c:pt>
              </c:numCache>
            </c:numRef>
          </c:yVal>
          <c:smooth val="1"/>
        </c:ser>
        <c:axId val="58739328"/>
        <c:axId val="58754560"/>
      </c:scatterChart>
      <c:valAx>
        <c:axId val="58739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3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8754560"/>
        <c:crosses val="autoZero"/>
        <c:crossBetween val="midCat"/>
        <c:majorUnit val="1"/>
      </c:valAx>
      <c:valAx>
        <c:axId val="587545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1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8739328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87E-2"/>
          <c:w val="0.828781073509139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0.55059844585131068</c:v>
                </c:pt>
                <c:pt idx="2">
                  <c:v>0.89645688000841606</c:v>
                </c:pt>
                <c:pt idx="3">
                  <c:v>1.2917236619022507</c:v>
                </c:pt>
                <c:pt idx="4">
                  <c:v>1.766043800174852</c:v>
                </c:pt>
                <c:pt idx="5">
                  <c:v>2.0427305475005362</c:v>
                </c:pt>
                <c:pt idx="6">
                  <c:v>2.3984706512049878</c:v>
                </c:pt>
                <c:pt idx="7">
                  <c:v>2.6553940594359804</c:v>
                </c:pt>
                <c:pt idx="8">
                  <c:v>2.5269323553204837</c:v>
                </c:pt>
                <c:pt idx="9">
                  <c:v>2.3787073121102962</c:v>
                </c:pt>
                <c:pt idx="10">
                  <c:v>2.2601272775421455</c:v>
                </c:pt>
                <c:pt idx="11">
                  <c:v>2.1415472429739948</c:v>
                </c:pt>
                <c:pt idx="12">
                  <c:v>2.0624938865952278</c:v>
                </c:pt>
                <c:pt idx="13">
                  <c:v>1.9834405302164613</c:v>
                </c:pt>
                <c:pt idx="14">
                  <c:v>1.9340321824797317</c:v>
                </c:pt>
                <c:pt idx="15">
                  <c:v>1.8945055042903485</c:v>
                </c:pt>
                <c:pt idx="16">
                  <c:v>1.8747421651956566</c:v>
                </c:pt>
                <c:pt idx="17">
                  <c:v>1.8549788261009652</c:v>
                </c:pt>
              </c:numCache>
            </c:numRef>
          </c:yVal>
          <c:smooth val="1"/>
        </c:ser>
        <c:axId val="56604544"/>
        <c:axId val="60834176"/>
      </c:scatterChart>
      <c:valAx>
        <c:axId val="5660454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2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0834176"/>
        <c:crosses val="autoZero"/>
        <c:crossBetween val="midCat"/>
        <c:majorUnit val="1"/>
        <c:minorUnit val="1"/>
      </c:valAx>
      <c:valAx>
        <c:axId val="608341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79E-2"/>
              <c:y val="0.303887509556801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660454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44" r="0.75000000000000044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Punto3!$D$16:$D$32</c:f>
              <c:numCache>
                <c:formatCode>0.000</c:formatCode>
                <c:ptCount val="17"/>
                <c:pt idx="0">
                  <c:v>0.71858682815619035</c:v>
                </c:pt>
                <c:pt idx="1">
                  <c:v>1.2917236619022507</c:v>
                </c:pt>
                <c:pt idx="2">
                  <c:v>1.9340321824797317</c:v>
                </c:pt>
                <c:pt idx="3">
                  <c:v>2.428115659847025</c:v>
                </c:pt>
                <c:pt idx="4">
                  <c:v>2.9617258154037023</c:v>
                </c:pt>
                <c:pt idx="5">
                  <c:v>3.1692408758979651</c:v>
                </c:pt>
                <c:pt idx="6">
                  <c:v>3.3471109277501907</c:v>
                </c:pt>
                <c:pt idx="7">
                  <c:v>3.4162826145816121</c:v>
                </c:pt>
                <c:pt idx="8">
                  <c:v>3.3668742668448832</c:v>
                </c:pt>
                <c:pt idx="9">
                  <c:v>3.307584249560807</c:v>
                </c:pt>
                <c:pt idx="10">
                  <c:v>3.090187519519199</c:v>
                </c:pt>
                <c:pt idx="11">
                  <c:v>2.9716074849510479</c:v>
                </c:pt>
                <c:pt idx="12">
                  <c:v>2.8727907894775897</c:v>
                </c:pt>
                <c:pt idx="13">
                  <c:v>2.8233824417408599</c:v>
                </c:pt>
                <c:pt idx="14" formatCode="0.0000">
                  <c:v>2.7838557635514762</c:v>
                </c:pt>
                <c:pt idx="15" formatCode="0.0000">
                  <c:v>2.7542107549094386</c:v>
                </c:pt>
                <c:pt idx="16" formatCode="0.0000">
                  <c:v>2.7344474158147469</c:v>
                </c:pt>
              </c:numCache>
            </c:numRef>
          </c:yVal>
          <c:smooth val="1"/>
        </c:ser>
        <c:axId val="60878848"/>
        <c:axId val="60881152"/>
      </c:scatterChart>
      <c:valAx>
        <c:axId val="608788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0881152"/>
        <c:crosses val="autoZero"/>
        <c:crossBetween val="midCat"/>
        <c:majorUnit val="1"/>
        <c:minorUnit val="1"/>
      </c:valAx>
      <c:valAx>
        <c:axId val="608811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36E-2"/>
              <c:y val="0.3038871782818196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08788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44" r="0.75000000000000044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08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14E-2"/>
                  <c:y val="0.33315035620547456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1.4645999999999999</c:v>
                </c:pt>
                <c:pt idx="1">
                  <c:v>1.8450971565536192</c:v>
                </c:pt>
                <c:pt idx="2">
                  <c:v>2.6553940594359804</c:v>
                </c:pt>
                <c:pt idx="3">
                  <c:v>3.4162826145816121</c:v>
                </c:pt>
              </c:numCache>
            </c:numRef>
          </c:yVal>
        </c:ser>
        <c:axId val="59099392"/>
        <c:axId val="59109760"/>
      </c:scatterChart>
      <c:valAx>
        <c:axId val="5909939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06"/>
              <c:y val="0.891472965879264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9109760"/>
        <c:crosses val="autoZero"/>
        <c:crossBetween val="midCat"/>
      </c:valAx>
      <c:valAx>
        <c:axId val="5910976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8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909939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44" r="0.75000000000000044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180975</xdr:rowOff>
    </xdr:from>
    <xdr:to>
      <xdr:col>6</xdr:col>
      <xdr:colOff>714375</xdr:colOff>
      <xdr:row>36</xdr:row>
      <xdr:rowOff>57150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7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1.8450971565536192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47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10.98</v>
      </c>
    </row>
    <row r="17" spans="1:18">
      <c r="A17" s="29">
        <v>0.5</v>
      </c>
      <c r="B17" s="32">
        <v>30</v>
      </c>
      <c r="C17" s="33">
        <f>(0.00299639*B17+0.03211882)/9.81*1000</f>
        <v>12.437361875637102</v>
      </c>
      <c r="D17" s="33">
        <f t="shared" si="0"/>
        <v>0.40237340264112265</v>
      </c>
      <c r="E17" s="29">
        <v>0.5</v>
      </c>
      <c r="F17" s="35">
        <v>0</v>
      </c>
      <c r="G17" s="34">
        <f t="shared" si="1"/>
        <v>0.80474680528224529</v>
      </c>
      <c r="I17" s="23" t="s">
        <v>11</v>
      </c>
      <c r="J17" s="23">
        <v>65.88</v>
      </c>
    </row>
    <row r="18" spans="1:18">
      <c r="A18" s="29">
        <f t="shared" ref="A18:A41" si="2">A17+0.5</f>
        <v>1</v>
      </c>
      <c r="B18" s="32">
        <v>78</v>
      </c>
      <c r="C18" s="33">
        <f t="shared" ref="C18:C36" si="3">(0.00299639*B18+0.03211882)/9.81*1000</f>
        <v>27.098597349643217</v>
      </c>
      <c r="D18" s="33">
        <f t="shared" si="0"/>
        <v>0.87669354091372431</v>
      </c>
      <c r="E18" s="29">
        <f t="shared" ref="E18:E25" si="4">E17+0.5</f>
        <v>1</v>
      </c>
      <c r="F18" s="35">
        <v>38</v>
      </c>
      <c r="G18" s="34">
        <f t="shared" si="1"/>
        <v>1.7533870818274486</v>
      </c>
      <c r="I18" s="23" t="s">
        <v>12</v>
      </c>
      <c r="J18" s="23">
        <v>59.58</v>
      </c>
    </row>
    <row r="19" spans="1:18">
      <c r="A19" s="29">
        <f t="shared" si="2"/>
        <v>1.5</v>
      </c>
      <c r="B19" s="32">
        <v>110</v>
      </c>
      <c r="C19" s="33">
        <f t="shared" si="3"/>
        <v>36.87275433231396</v>
      </c>
      <c r="D19" s="33">
        <f t="shared" si="0"/>
        <v>1.1929069664287919</v>
      </c>
      <c r="E19" s="29">
        <f t="shared" si="4"/>
        <v>1.5</v>
      </c>
      <c r="F19" s="35">
        <v>78</v>
      </c>
      <c r="G19" s="34">
        <f t="shared" si="1"/>
        <v>2.3858139328575838</v>
      </c>
      <c r="I19" s="23" t="s">
        <v>13</v>
      </c>
      <c r="J19" s="38">
        <f>J17-J18</f>
        <v>6.2999999999999972</v>
      </c>
    </row>
    <row r="20" spans="1:18">
      <c r="A20" s="29">
        <f t="shared" si="2"/>
        <v>2</v>
      </c>
      <c r="B20" s="32">
        <v>124</v>
      </c>
      <c r="C20" s="33">
        <f t="shared" si="3"/>
        <v>41.14894801223241</v>
      </c>
      <c r="D20" s="33">
        <f t="shared" si="0"/>
        <v>1.331250340091634</v>
      </c>
      <c r="E20" s="29">
        <f t="shared" si="4"/>
        <v>2</v>
      </c>
      <c r="F20" s="35">
        <v>108</v>
      </c>
      <c r="G20" s="34">
        <f t="shared" si="1"/>
        <v>2.662500680183268</v>
      </c>
      <c r="I20" s="39" t="s">
        <v>14</v>
      </c>
      <c r="J20" s="40">
        <f>J18-J16</f>
        <v>48.599999999999994</v>
      </c>
    </row>
    <row r="21" spans="1:18">
      <c r="A21" s="29">
        <f t="shared" si="2"/>
        <v>2.5</v>
      </c>
      <c r="B21" s="32">
        <v>146</v>
      </c>
      <c r="C21" s="33">
        <f t="shared" si="3"/>
        <v>47.868680937818546</v>
      </c>
      <c r="D21" s="33">
        <f t="shared" si="0"/>
        <v>1.5486470701332431</v>
      </c>
      <c r="E21" s="29">
        <f t="shared" si="4"/>
        <v>2.5</v>
      </c>
      <c r="F21" s="35">
        <v>142</v>
      </c>
      <c r="G21" s="34">
        <f t="shared" si="1"/>
        <v>3.0972941402664862</v>
      </c>
      <c r="I21" s="39" t="s">
        <v>15</v>
      </c>
      <c r="J21" s="38">
        <f>(J19/J20)*100</f>
        <v>12.96296296296296</v>
      </c>
    </row>
    <row r="22" spans="1:18">
      <c r="A22" s="29">
        <f t="shared" si="2"/>
        <v>3</v>
      </c>
      <c r="B22" s="32">
        <v>155</v>
      </c>
      <c r="C22" s="33">
        <f t="shared" si="3"/>
        <v>50.617662589194694</v>
      </c>
      <c r="D22" s="33">
        <f t="shared" si="0"/>
        <v>1.6375820960593559</v>
      </c>
      <c r="E22" s="29">
        <f t="shared" si="4"/>
        <v>3</v>
      </c>
      <c r="F22" s="35">
        <v>186</v>
      </c>
      <c r="G22" s="34">
        <f t="shared" si="1"/>
        <v>3.2751641921187118</v>
      </c>
      <c r="K22" s="18"/>
      <c r="L22" s="18"/>
    </row>
    <row r="23" spans="1:18">
      <c r="A23" s="29">
        <f t="shared" si="2"/>
        <v>3.5</v>
      </c>
      <c r="B23" s="32">
        <v>169</v>
      </c>
      <c r="C23" s="33">
        <f t="shared" si="3"/>
        <v>54.893856269113144</v>
      </c>
      <c r="D23" s="33">
        <f t="shared" si="0"/>
        <v>1.775925469722198</v>
      </c>
      <c r="E23" s="29">
        <f t="shared" si="4"/>
        <v>3.5</v>
      </c>
      <c r="F23" s="35">
        <v>224</v>
      </c>
      <c r="G23" s="34">
        <f t="shared" si="1"/>
        <v>3.551850939444396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176</v>
      </c>
      <c r="C24" s="33">
        <f t="shared" si="3"/>
        <v>57.031953109072369</v>
      </c>
      <c r="D24" s="33">
        <f t="shared" si="0"/>
        <v>1.8450971565536192</v>
      </c>
      <c r="E24" s="29">
        <f t="shared" si="4"/>
        <v>4</v>
      </c>
      <c r="F24" s="35">
        <v>328</v>
      </c>
      <c r="G24" s="34">
        <f t="shared" si="1"/>
        <v>3.6901943131072383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173</v>
      </c>
      <c r="C25" s="33">
        <f t="shared" si="3"/>
        <v>56.115625891946983</v>
      </c>
      <c r="D25" s="33">
        <f t="shared" si="0"/>
        <v>1.8154521479115815</v>
      </c>
      <c r="E25" s="29">
        <f t="shared" si="4"/>
        <v>4.5</v>
      </c>
      <c r="F25" s="35">
        <v>412</v>
      </c>
      <c r="G25" s="34">
        <f t="shared" si="1"/>
        <v>3.630904295823163</v>
      </c>
      <c r="H25" s="2"/>
      <c r="I25" s="39" t="s">
        <v>18</v>
      </c>
      <c r="J25" s="46">
        <v>268.91000000000003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143</v>
      </c>
      <c r="C26" s="33">
        <f t="shared" si="3"/>
        <v>46.952353720693168</v>
      </c>
      <c r="D26" s="33">
        <f t="shared" si="0"/>
        <v>1.5190020614912056</v>
      </c>
      <c r="E26" s="29">
        <f t="shared" ref="E26:E32" si="5">E25+0.5</f>
        <v>5</v>
      </c>
      <c r="F26" s="35">
        <v>510</v>
      </c>
      <c r="G26" s="34">
        <f t="shared" si="1"/>
        <v>3.0380041229824113</v>
      </c>
      <c r="I26" s="39" t="s">
        <v>19</v>
      </c>
      <c r="J26" s="46">
        <v>135.56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136</v>
      </c>
      <c r="C27" s="33">
        <f t="shared" si="3"/>
        <v>44.814256880733943</v>
      </c>
      <c r="D27" s="33">
        <f t="shared" si="0"/>
        <v>1.4498303746597847</v>
      </c>
      <c r="E27" s="29">
        <f t="shared" si="5"/>
        <v>5.5</v>
      </c>
      <c r="F27" s="35">
        <v>590</v>
      </c>
      <c r="G27" s="34">
        <f t="shared" si="1"/>
        <v>2.8996607493195694</v>
      </c>
      <c r="I27" s="39" t="s">
        <v>20</v>
      </c>
      <c r="J27" s="42">
        <f>J25-J26</f>
        <v>133.35000000000002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116</v>
      </c>
      <c r="C28" s="33">
        <f t="shared" si="3"/>
        <v>38.705408766564723</v>
      </c>
      <c r="D28" s="33">
        <f t="shared" si="0"/>
        <v>1.252196983712867</v>
      </c>
      <c r="E28" s="29">
        <f t="shared" si="5"/>
        <v>6</v>
      </c>
      <c r="F28" s="35">
        <v>650</v>
      </c>
      <c r="G28" s="34">
        <f t="shared" si="1"/>
        <v>2.5043939674257341</v>
      </c>
      <c r="I28" s="39" t="s">
        <v>17</v>
      </c>
      <c r="J28" s="36">
        <v>1.91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112</v>
      </c>
      <c r="C29" s="33">
        <f t="shared" si="3"/>
        <v>37.483639143730883</v>
      </c>
      <c r="D29" s="33">
        <f t="shared" si="0"/>
        <v>1.2126703055234838</v>
      </c>
      <c r="E29" s="29">
        <f t="shared" si="5"/>
        <v>6.5</v>
      </c>
      <c r="F29" s="35">
        <v>750</v>
      </c>
      <c r="G29" s="34">
        <f t="shared" si="1"/>
        <v>2.4253406110469675</v>
      </c>
      <c r="I29" s="39" t="s">
        <v>36</v>
      </c>
      <c r="J29" s="43">
        <f>J28*B12</f>
        <v>59.0381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107</v>
      </c>
      <c r="C30" s="33">
        <f t="shared" si="3"/>
        <v>35.956427115188582</v>
      </c>
      <c r="D30" s="33">
        <f t="shared" si="0"/>
        <v>1.1632619577867545</v>
      </c>
      <c r="E30" s="29">
        <f t="shared" si="5"/>
        <v>7</v>
      </c>
      <c r="F30" s="35">
        <v>804</v>
      </c>
      <c r="G30" s="34">
        <f t="shared" si="1"/>
        <v>2.3265239155735089</v>
      </c>
      <c r="I30" s="39" t="s">
        <v>21</v>
      </c>
      <c r="J30" s="43">
        <f>J21</f>
        <v>12.96296296296296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104</v>
      </c>
      <c r="C31" s="33">
        <f t="shared" si="3"/>
        <v>35.040099898063197</v>
      </c>
      <c r="D31" s="33">
        <f t="shared" si="0"/>
        <v>1.1336169491447168</v>
      </c>
      <c r="E31" s="29">
        <f t="shared" si="5"/>
        <v>7.5</v>
      </c>
      <c r="F31" s="35">
        <v>892</v>
      </c>
      <c r="G31" s="34">
        <f t="shared" si="1"/>
        <v>2.2672338982894336</v>
      </c>
      <c r="I31" s="44" t="s">
        <v>37</v>
      </c>
      <c r="J31" s="43">
        <f>J27/J29</f>
        <v>2.2587109002491617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101</v>
      </c>
      <c r="C32" s="33">
        <f t="shared" si="3"/>
        <v>34.123772680937819</v>
      </c>
      <c r="D32" s="33">
        <f t="shared" si="0"/>
        <v>1.1039719405026793</v>
      </c>
      <c r="E32" s="29">
        <f t="shared" si="5"/>
        <v>8</v>
      </c>
      <c r="F32" s="35">
        <v>952</v>
      </c>
      <c r="G32" s="34">
        <f t="shared" si="1"/>
        <v>2.2079438810053587</v>
      </c>
      <c r="I32" s="44" t="s">
        <v>38</v>
      </c>
      <c r="J32" s="43">
        <f>J31/(1+J30/100)</f>
        <v>1.9995145674336843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99</v>
      </c>
      <c r="C33" s="33">
        <f t="shared" si="3"/>
        <v>33.512887869520888</v>
      </c>
      <c r="D33" s="33">
        <f t="shared" si="0"/>
        <v>1.0842086014079872</v>
      </c>
      <c r="E33" s="29">
        <f>E32+0.5</f>
        <v>8.5</v>
      </c>
      <c r="F33" s="35">
        <v>1010</v>
      </c>
      <c r="G33" s="34">
        <f t="shared" si="1"/>
        <v>2.1684172028159745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1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2.6553940594359804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40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11.31</v>
      </c>
      <c r="L16" s="31"/>
      <c r="M16" s="54"/>
      <c r="N16" s="56"/>
    </row>
    <row r="17" spans="1:20">
      <c r="A17" s="29">
        <f>A16+0.5</f>
        <v>0.5</v>
      </c>
      <c r="B17" s="32">
        <v>45</v>
      </c>
      <c r="C17" s="33">
        <f>(0.00299639*B17+0.03211882)/9.81*1000</f>
        <v>17.018997961264013</v>
      </c>
      <c r="D17" s="33">
        <f t="shared" si="0"/>
        <v>0.55059844585131068</v>
      </c>
      <c r="E17" s="29">
        <v>0.5</v>
      </c>
      <c r="F17" s="35">
        <v>0</v>
      </c>
      <c r="G17" s="34">
        <f t="shared" si="1"/>
        <v>0.55059844585131068</v>
      </c>
      <c r="I17" s="23" t="s">
        <v>11</v>
      </c>
      <c r="J17" s="37">
        <v>70.41</v>
      </c>
      <c r="L17" s="31"/>
      <c r="M17" s="54"/>
      <c r="N17" s="54"/>
    </row>
    <row r="18" spans="1:20">
      <c r="A18" s="29">
        <f t="shared" ref="A18:A42" si="2">A17+0.5</f>
        <v>1</v>
      </c>
      <c r="B18" s="32">
        <v>80</v>
      </c>
      <c r="C18" s="33">
        <f t="shared" ref="C18:C35" si="3">(0.00299639*B18+0.03211882)/9.81*1000</f>
        <v>27.709482161060141</v>
      </c>
      <c r="D18" s="33">
        <f t="shared" si="0"/>
        <v>0.89645688000841606</v>
      </c>
      <c r="E18" s="29">
        <f t="shared" ref="E18:E24" si="4">E17+0.5</f>
        <v>1</v>
      </c>
      <c r="F18" s="35">
        <v>-2</v>
      </c>
      <c r="G18" s="34">
        <f t="shared" si="1"/>
        <v>0.89645688000841606</v>
      </c>
      <c r="I18" s="23" t="s">
        <v>12</v>
      </c>
      <c r="J18" s="37">
        <v>63.59</v>
      </c>
      <c r="L18" s="31"/>
      <c r="M18" s="54"/>
      <c r="N18" s="56"/>
    </row>
    <row r="19" spans="1:20">
      <c r="A19" s="29">
        <f t="shared" si="2"/>
        <v>1.5</v>
      </c>
      <c r="B19" s="32">
        <v>120</v>
      </c>
      <c r="C19" s="33">
        <f t="shared" si="3"/>
        <v>39.92717838939857</v>
      </c>
      <c r="D19" s="33">
        <f t="shared" si="0"/>
        <v>1.2917236619022507</v>
      </c>
      <c r="E19" s="29">
        <f t="shared" si="4"/>
        <v>1.5</v>
      </c>
      <c r="F19" s="35">
        <v>-6</v>
      </c>
      <c r="G19" s="34">
        <f t="shared" si="1"/>
        <v>1.2917236619022507</v>
      </c>
      <c r="I19" s="23" t="s">
        <v>13</v>
      </c>
      <c r="J19" s="43">
        <f>J17-J18</f>
        <v>6.8199999999999932</v>
      </c>
      <c r="L19" s="31"/>
      <c r="M19" s="54"/>
      <c r="N19" s="57"/>
    </row>
    <row r="20" spans="1:20">
      <c r="A20" s="29">
        <f t="shared" si="2"/>
        <v>2</v>
      </c>
      <c r="B20" s="32">
        <v>168</v>
      </c>
      <c r="C20" s="33">
        <f t="shared" si="3"/>
        <v>54.588413863404675</v>
      </c>
      <c r="D20" s="33">
        <f t="shared" si="0"/>
        <v>1.766043800174852</v>
      </c>
      <c r="E20" s="29">
        <f t="shared" si="4"/>
        <v>2</v>
      </c>
      <c r="F20" s="35">
        <v>-10</v>
      </c>
      <c r="G20" s="34">
        <f t="shared" si="1"/>
        <v>1.766043800174852</v>
      </c>
      <c r="I20" s="39" t="s">
        <v>14</v>
      </c>
      <c r="J20" s="36">
        <f>J18-J16</f>
        <v>52.28</v>
      </c>
      <c r="L20" s="31"/>
      <c r="M20" s="58"/>
      <c r="N20" s="59"/>
    </row>
    <row r="21" spans="1:20">
      <c r="A21" s="29">
        <f t="shared" si="2"/>
        <v>2.5</v>
      </c>
      <c r="B21" s="32">
        <v>196</v>
      </c>
      <c r="C21" s="33">
        <f t="shared" si="3"/>
        <v>63.140801223241574</v>
      </c>
      <c r="D21" s="33">
        <f t="shared" si="0"/>
        <v>2.0427305475005362</v>
      </c>
      <c r="E21" s="29">
        <f t="shared" si="4"/>
        <v>2.5</v>
      </c>
      <c r="F21" s="35">
        <v>-14</v>
      </c>
      <c r="G21" s="34">
        <f t="shared" si="1"/>
        <v>2.0427305475005362</v>
      </c>
      <c r="I21" s="39" t="s">
        <v>15</v>
      </c>
      <c r="J21" s="43">
        <f>(J19/J20)*100</f>
        <v>13.045141545524089</v>
      </c>
      <c r="L21" s="31"/>
      <c r="M21" s="58"/>
      <c r="N21" s="57"/>
    </row>
    <row r="22" spans="1:20">
      <c r="A22" s="29">
        <f t="shared" si="2"/>
        <v>3</v>
      </c>
      <c r="B22" s="32">
        <v>232</v>
      </c>
      <c r="C22" s="33">
        <f t="shared" si="3"/>
        <v>74.136727828746174</v>
      </c>
      <c r="D22" s="33">
        <f t="shared" si="0"/>
        <v>2.3984706512049878</v>
      </c>
      <c r="E22" s="29">
        <f t="shared" si="4"/>
        <v>3</v>
      </c>
      <c r="F22" s="35">
        <v>-16</v>
      </c>
      <c r="G22" s="34">
        <f t="shared" si="1"/>
        <v>2.3984706512049878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258</v>
      </c>
      <c r="C23" s="33">
        <f t="shared" si="3"/>
        <v>82.07823037716615</v>
      </c>
      <c r="D23" s="33">
        <f t="shared" si="0"/>
        <v>2.6553940594359804</v>
      </c>
      <c r="E23" s="29">
        <f t="shared" si="4"/>
        <v>3.5</v>
      </c>
      <c r="F23" s="35">
        <v>-10</v>
      </c>
      <c r="G23" s="34">
        <f t="shared" si="1"/>
        <v>2.6553940594359804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245</v>
      </c>
      <c r="C24" s="33">
        <f t="shared" si="3"/>
        <v>78.107479102956148</v>
      </c>
      <c r="D24" s="33">
        <f t="shared" si="0"/>
        <v>2.5269323553204837</v>
      </c>
      <c r="E24" s="29">
        <f t="shared" si="4"/>
        <v>4</v>
      </c>
      <c r="F24" s="35">
        <v>-2</v>
      </c>
      <c r="G24" s="34">
        <f t="shared" si="1"/>
        <v>2.5269323553204837</v>
      </c>
      <c r="H24" s="2"/>
      <c r="I24" s="39" t="s">
        <v>18</v>
      </c>
      <c r="J24" s="41">
        <v>280.55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230</v>
      </c>
      <c r="C25" s="33">
        <f t="shared" si="3"/>
        <v>73.525843017329251</v>
      </c>
      <c r="D25" s="33">
        <f t="shared" si="0"/>
        <v>2.3787073121102962</v>
      </c>
      <c r="E25" s="29">
        <f t="shared" ref="E25:E42" si="5">E24+0.5</f>
        <v>4.5</v>
      </c>
      <c r="F25" s="35">
        <v>10</v>
      </c>
      <c r="G25" s="34">
        <f t="shared" si="1"/>
        <v>2.3787073121102962</v>
      </c>
      <c r="H25" s="2"/>
      <c r="I25" s="39" t="s">
        <v>19</v>
      </c>
      <c r="J25" s="41">
        <v>145.58000000000001</v>
      </c>
      <c r="O25" s="1"/>
      <c r="P25" s="1"/>
      <c r="Q25" s="1"/>
      <c r="R25" s="1"/>
    </row>
    <row r="26" spans="1:20">
      <c r="A26" s="29">
        <f t="shared" si="2"/>
        <v>5</v>
      </c>
      <c r="B26" s="32">
        <v>218</v>
      </c>
      <c r="C26" s="33">
        <f t="shared" si="3"/>
        <v>69.860534148827711</v>
      </c>
      <c r="D26" s="33">
        <f t="shared" si="0"/>
        <v>2.2601272775421455</v>
      </c>
      <c r="E26" s="29">
        <f t="shared" si="5"/>
        <v>5</v>
      </c>
      <c r="F26" s="35">
        <v>34</v>
      </c>
      <c r="G26" s="34">
        <f t="shared" si="1"/>
        <v>2.2601272775421455</v>
      </c>
      <c r="I26" s="39" t="s">
        <v>20</v>
      </c>
      <c r="J26" s="45">
        <f>J24-J25</f>
        <v>134.97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206</v>
      </c>
      <c r="C27" s="33">
        <f t="shared" si="3"/>
        <v>66.195225280326184</v>
      </c>
      <c r="D27" s="33">
        <f t="shared" si="0"/>
        <v>2.1415472429739948</v>
      </c>
      <c r="E27" s="29">
        <f t="shared" si="5"/>
        <v>5.5</v>
      </c>
      <c r="F27" s="35">
        <v>60</v>
      </c>
      <c r="G27" s="34">
        <f t="shared" si="1"/>
        <v>2.1415472429739948</v>
      </c>
      <c r="I27" s="39" t="s">
        <v>17</v>
      </c>
      <c r="J27" s="36">
        <v>1.94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198</v>
      </c>
      <c r="C28" s="33">
        <f t="shared" si="3"/>
        <v>63.751686034658498</v>
      </c>
      <c r="D28" s="33">
        <f t="shared" si="0"/>
        <v>2.0624938865952278</v>
      </c>
      <c r="E28" s="29">
        <f t="shared" si="5"/>
        <v>6</v>
      </c>
      <c r="F28" s="35">
        <v>102</v>
      </c>
      <c r="G28" s="34">
        <f t="shared" si="1"/>
        <v>2.0624938865952278</v>
      </c>
      <c r="I28" s="39" t="s">
        <v>36</v>
      </c>
      <c r="J28" s="43">
        <f>J27*B12</f>
        <v>59.965399999999995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190</v>
      </c>
      <c r="C29" s="33">
        <f t="shared" si="3"/>
        <v>61.308146788990818</v>
      </c>
      <c r="D29" s="33">
        <f t="shared" si="0"/>
        <v>1.9834405302164613</v>
      </c>
      <c r="E29" s="29">
        <f t="shared" si="5"/>
        <v>6.5</v>
      </c>
      <c r="F29" s="35">
        <v>148</v>
      </c>
      <c r="G29" s="34">
        <f t="shared" si="1"/>
        <v>1.9834405302164613</v>
      </c>
      <c r="I29" s="39" t="s">
        <v>21</v>
      </c>
      <c r="J29" s="43">
        <f>J21</f>
        <v>13.045141545524089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185</v>
      </c>
      <c r="C30" s="33">
        <f t="shared" si="3"/>
        <v>59.78093476044851</v>
      </c>
      <c r="D30" s="33">
        <f t="shared" si="0"/>
        <v>1.9340321824797317</v>
      </c>
      <c r="E30" s="29">
        <f t="shared" si="5"/>
        <v>7</v>
      </c>
      <c r="F30" s="35">
        <v>190</v>
      </c>
      <c r="G30" s="34">
        <f t="shared" si="1"/>
        <v>1.9340321824797317</v>
      </c>
      <c r="I30" s="44" t="s">
        <v>37</v>
      </c>
      <c r="J30" s="43">
        <f>J26/J28</f>
        <v>2.250797960157024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181</v>
      </c>
      <c r="C31" s="33">
        <f t="shared" si="3"/>
        <v>58.55916513761467</v>
      </c>
      <c r="D31" s="33">
        <f t="shared" si="0"/>
        <v>1.8945055042903485</v>
      </c>
      <c r="E31" s="29">
        <f t="shared" si="5"/>
        <v>7.5</v>
      </c>
      <c r="F31" s="35">
        <v>250</v>
      </c>
      <c r="G31" s="34">
        <f t="shared" si="1"/>
        <v>1.8945055042903485</v>
      </c>
      <c r="I31" s="44" t="s">
        <v>38</v>
      </c>
      <c r="J31" s="43">
        <f>J30/(1+J29/100)</f>
        <v>1.9910612073944032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179</v>
      </c>
      <c r="C32" s="33">
        <f t="shared" si="3"/>
        <v>57.948280326197747</v>
      </c>
      <c r="D32" s="33">
        <f t="shared" si="0"/>
        <v>1.8747421651956566</v>
      </c>
      <c r="E32" s="29">
        <f t="shared" si="5"/>
        <v>8</v>
      </c>
      <c r="F32" s="35">
        <v>322</v>
      </c>
      <c r="G32" s="34">
        <f t="shared" si="1"/>
        <v>1.8747421651956566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177</v>
      </c>
      <c r="C33" s="33">
        <f t="shared" si="3"/>
        <v>57.337395514780837</v>
      </c>
      <c r="D33" s="33">
        <f t="shared" si="0"/>
        <v>1.8549788261009652</v>
      </c>
      <c r="E33" s="29">
        <f t="shared" si="5"/>
        <v>8.5</v>
      </c>
      <c r="F33" s="35">
        <v>388</v>
      </c>
      <c r="G33" s="34">
        <f t="shared" si="1"/>
        <v>1.8549788261009652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5"/>
        <v>9.5</v>
      </c>
      <c r="F35" s="35"/>
      <c r="G35" s="34">
        <f t="shared" si="1"/>
        <v>0.10592331622074674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abSelected="1" topLeftCell="A8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3.4162826145816121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22.34</v>
      </c>
      <c r="M15" s="54"/>
      <c r="N15" s="56"/>
    </row>
    <row r="16" spans="1:14">
      <c r="A16" s="29">
        <f>A15+0.5</f>
        <v>0.5</v>
      </c>
      <c r="B16" s="32">
        <v>62</v>
      </c>
      <c r="C16" s="33">
        <f>(0.00299639*B16+0.03211882)/9.81*1000</f>
        <v>22.211518858307844</v>
      </c>
      <c r="D16" s="33">
        <f t="shared" si="0"/>
        <v>0.71858682815619035</v>
      </c>
      <c r="E16" s="29">
        <v>0.5</v>
      </c>
      <c r="F16" s="35">
        <v>-10</v>
      </c>
      <c r="G16" s="34">
        <f t="shared" si="1"/>
        <v>0.35929341407809517</v>
      </c>
      <c r="I16" s="23" t="s">
        <v>11</v>
      </c>
      <c r="J16" s="23">
        <v>85.44</v>
      </c>
      <c r="M16" s="54"/>
      <c r="N16" s="54"/>
    </row>
    <row r="17" spans="1:20">
      <c r="A17" s="29">
        <f t="shared" ref="A17:A40" si="2">A16+0.5</f>
        <v>1</v>
      </c>
      <c r="B17" s="32">
        <v>120</v>
      </c>
      <c r="C17" s="33">
        <f t="shared" ref="C17:C38" si="3">(0.00299639*B17+0.03211882)/9.81*1000</f>
        <v>39.92717838939857</v>
      </c>
      <c r="D17" s="33">
        <f t="shared" si="0"/>
        <v>1.2917236619022507</v>
      </c>
      <c r="E17" s="29">
        <f>E16+0.5</f>
        <v>1</v>
      </c>
      <c r="F17" s="35">
        <v>-22</v>
      </c>
      <c r="G17" s="34">
        <f t="shared" si="1"/>
        <v>0.64586183095112537</v>
      </c>
      <c r="I17" s="23" t="s">
        <v>12</v>
      </c>
      <c r="J17" s="23">
        <v>78.209999999999994</v>
      </c>
      <c r="M17" s="54"/>
      <c r="N17" s="56"/>
    </row>
    <row r="18" spans="1:20">
      <c r="A18" s="29">
        <f t="shared" si="2"/>
        <v>1.5</v>
      </c>
      <c r="B18" s="32">
        <v>185</v>
      </c>
      <c r="C18" s="33">
        <f t="shared" si="3"/>
        <v>59.78093476044851</v>
      </c>
      <c r="D18" s="33">
        <f t="shared" si="0"/>
        <v>1.9340321824797317</v>
      </c>
      <c r="E18" s="29">
        <f>E17+0.5</f>
        <v>1.5</v>
      </c>
      <c r="F18" s="35">
        <v>-36</v>
      </c>
      <c r="G18" s="34">
        <f t="shared" si="1"/>
        <v>0.96701609123986587</v>
      </c>
      <c r="I18" s="23" t="s">
        <v>13</v>
      </c>
      <c r="J18" s="38">
        <f>J16-J17</f>
        <v>7.230000000000004</v>
      </c>
      <c r="M18" s="54"/>
      <c r="N18" s="57"/>
    </row>
    <row r="19" spans="1:20">
      <c r="A19" s="29">
        <f t="shared" si="2"/>
        <v>2</v>
      </c>
      <c r="B19" s="32">
        <v>235</v>
      </c>
      <c r="C19" s="33">
        <f t="shared" si="3"/>
        <v>75.053055045871545</v>
      </c>
      <c r="D19" s="33">
        <f t="shared" si="0"/>
        <v>2.428115659847025</v>
      </c>
      <c r="E19" s="29">
        <f t="shared" ref="E19:E41" si="4">E18+0.5</f>
        <v>2</v>
      </c>
      <c r="F19" s="35">
        <v>-40</v>
      </c>
      <c r="G19" s="34">
        <f t="shared" si="1"/>
        <v>1.2140578299235125</v>
      </c>
      <c r="I19" s="39" t="s">
        <v>14</v>
      </c>
      <c r="J19" s="40">
        <f>J17-J15</f>
        <v>55.86999999999999</v>
      </c>
      <c r="M19" s="58"/>
      <c r="N19" s="59"/>
    </row>
    <row r="20" spans="1:20">
      <c r="A20" s="29">
        <f t="shared" si="2"/>
        <v>2.5</v>
      </c>
      <c r="B20" s="32">
        <v>289</v>
      </c>
      <c r="C20" s="33">
        <f t="shared" si="3"/>
        <v>91.546944954128435</v>
      </c>
      <c r="D20" s="33">
        <f t="shared" si="0"/>
        <v>2.9617258154037023</v>
      </c>
      <c r="E20" s="29">
        <f t="shared" si="4"/>
        <v>2.5</v>
      </c>
      <c r="F20" s="35">
        <v>-42</v>
      </c>
      <c r="G20" s="34">
        <f t="shared" si="1"/>
        <v>1.4808629077018511</v>
      </c>
      <c r="I20" s="39" t="s">
        <v>15</v>
      </c>
      <c r="J20" s="38">
        <f>(J18/J19)*100</f>
        <v>12.940755324861295</v>
      </c>
      <c r="M20" s="58"/>
      <c r="N20" s="57"/>
    </row>
    <row r="21" spans="1:20">
      <c r="A21" s="29">
        <f t="shared" si="2"/>
        <v>3</v>
      </c>
      <c r="B21" s="32">
        <v>310</v>
      </c>
      <c r="C21" s="33">
        <f t="shared" si="3"/>
        <v>97.961235474006102</v>
      </c>
      <c r="D21" s="33">
        <f t="shared" si="0"/>
        <v>3.1692408758979651</v>
      </c>
      <c r="E21" s="29">
        <f t="shared" si="4"/>
        <v>3</v>
      </c>
      <c r="F21" s="35">
        <v>-46</v>
      </c>
      <c r="G21" s="34">
        <f t="shared" si="1"/>
        <v>1.5846204379489826</v>
      </c>
      <c r="K21" s="1"/>
      <c r="L21" s="1"/>
      <c r="M21" s="2"/>
      <c r="N21" s="1"/>
    </row>
    <row r="22" spans="1:20">
      <c r="A22" s="29">
        <f t="shared" si="2"/>
        <v>3.5</v>
      </c>
      <c r="B22" s="32">
        <v>328</v>
      </c>
      <c r="C22" s="33">
        <f t="shared" si="3"/>
        <v>103.4591987767584</v>
      </c>
      <c r="D22" s="33">
        <f t="shared" si="0"/>
        <v>3.3471109277501907</v>
      </c>
      <c r="E22" s="29">
        <f t="shared" si="4"/>
        <v>3.5</v>
      </c>
      <c r="F22" s="35">
        <v>-50</v>
      </c>
      <c r="G22" s="34">
        <f t="shared" si="1"/>
        <v>1.6735554638750954</v>
      </c>
    </row>
    <row r="23" spans="1:20">
      <c r="A23" s="29">
        <f t="shared" si="2"/>
        <v>4</v>
      </c>
      <c r="B23" s="32">
        <v>335</v>
      </c>
      <c r="C23" s="33">
        <f t="shared" si="3"/>
        <v>105.59729561671763</v>
      </c>
      <c r="D23" s="33">
        <f t="shared" si="0"/>
        <v>3.4162826145816121</v>
      </c>
      <c r="E23" s="29">
        <f t="shared" si="4"/>
        <v>4</v>
      </c>
      <c r="F23" s="35">
        <v>-50</v>
      </c>
      <c r="G23" s="34">
        <f t="shared" si="1"/>
        <v>1.708141307290806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330</v>
      </c>
      <c r="C24" s="33">
        <f t="shared" si="3"/>
        <v>104.07008358817534</v>
      </c>
      <c r="D24" s="33">
        <f t="shared" si="0"/>
        <v>3.3668742668448832</v>
      </c>
      <c r="E24" s="29">
        <f t="shared" si="4"/>
        <v>4.5</v>
      </c>
      <c r="F24" s="35">
        <v>-40</v>
      </c>
      <c r="G24" s="34">
        <f t="shared" si="1"/>
        <v>1.6834371334224416</v>
      </c>
      <c r="H24" s="2"/>
      <c r="I24" s="39" t="s">
        <v>18</v>
      </c>
      <c r="J24" s="46">
        <v>269.47000000000003</v>
      </c>
      <c r="O24" s="1"/>
      <c r="P24" s="1"/>
      <c r="Q24" s="1"/>
      <c r="R24" s="1"/>
    </row>
    <row r="25" spans="1:20">
      <c r="A25" s="29">
        <f t="shared" si="2"/>
        <v>5</v>
      </c>
      <c r="B25" s="32">
        <v>324</v>
      </c>
      <c r="C25" s="33">
        <f t="shared" si="3"/>
        <v>102.23742915392454</v>
      </c>
      <c r="D25" s="33">
        <f t="shared" si="0"/>
        <v>3.307584249560807</v>
      </c>
      <c r="E25" s="29">
        <f t="shared" si="4"/>
        <v>5</v>
      </c>
      <c r="F25" s="35">
        <v>-24</v>
      </c>
      <c r="G25" s="34">
        <f t="shared" si="1"/>
        <v>1.6537921247804035</v>
      </c>
      <c r="H25" s="2"/>
      <c r="I25" s="39" t="s">
        <v>19</v>
      </c>
      <c r="J25" s="46">
        <v>138.74</v>
      </c>
      <c r="O25" s="1"/>
      <c r="P25" s="1"/>
      <c r="Q25" s="1"/>
      <c r="R25" s="1"/>
    </row>
    <row r="26" spans="1:20">
      <c r="A26" s="29">
        <f t="shared" si="2"/>
        <v>5.5</v>
      </c>
      <c r="B26" s="32">
        <v>302</v>
      </c>
      <c r="C26" s="33">
        <f t="shared" si="3"/>
        <v>95.517696228338437</v>
      </c>
      <c r="D26" s="33">
        <f t="shared" si="0"/>
        <v>3.090187519519199</v>
      </c>
      <c r="E26" s="29">
        <f t="shared" si="4"/>
        <v>5.5</v>
      </c>
      <c r="F26" s="35">
        <v>-8</v>
      </c>
      <c r="G26" s="34">
        <f t="shared" si="1"/>
        <v>1.5450937597595995</v>
      </c>
      <c r="H26" s="2"/>
      <c r="I26" s="39" t="s">
        <v>20</v>
      </c>
      <c r="J26" s="42">
        <f>J24-J25</f>
        <v>130.73000000000002</v>
      </c>
      <c r="O26" s="1"/>
      <c r="P26" s="1"/>
      <c r="Q26" s="1"/>
      <c r="R26" s="1"/>
    </row>
    <row r="27" spans="1:20">
      <c r="A27" s="29">
        <f t="shared" si="2"/>
        <v>6</v>
      </c>
      <c r="B27" s="32">
        <v>290</v>
      </c>
      <c r="C27" s="33">
        <f t="shared" si="3"/>
        <v>91.852387359836897</v>
      </c>
      <c r="D27" s="33">
        <f t="shared" si="0"/>
        <v>2.9716074849510479</v>
      </c>
      <c r="E27" s="29">
        <f t="shared" si="4"/>
        <v>6</v>
      </c>
      <c r="F27" s="35">
        <v>12</v>
      </c>
      <c r="G27" s="34">
        <f t="shared" si="1"/>
        <v>1.4858037424755239</v>
      </c>
      <c r="I27" s="39" t="s">
        <v>17</v>
      </c>
      <c r="J27" s="38">
        <v>1.9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280</v>
      </c>
      <c r="C28" s="33">
        <f t="shared" si="3"/>
        <v>88.797963302752294</v>
      </c>
      <c r="D28" s="33">
        <f t="shared" si="0"/>
        <v>2.8727907894775897</v>
      </c>
      <c r="E28" s="29">
        <f t="shared" si="4"/>
        <v>6.5</v>
      </c>
      <c r="F28" s="35">
        <v>36</v>
      </c>
      <c r="G28" s="34">
        <f t="shared" si="1"/>
        <v>1.4363953947387949</v>
      </c>
      <c r="I28" s="39" t="s">
        <v>24</v>
      </c>
      <c r="J28" s="38">
        <f>J27*B11</f>
        <v>58.728999999999999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275</v>
      </c>
      <c r="C29" s="33">
        <f t="shared" si="3"/>
        <v>87.270751274209985</v>
      </c>
      <c r="D29" s="33">
        <f t="shared" si="0"/>
        <v>2.8233824417408599</v>
      </c>
      <c r="E29" s="29">
        <f t="shared" si="4"/>
        <v>7</v>
      </c>
      <c r="F29" s="35">
        <v>60</v>
      </c>
      <c r="G29" s="34">
        <f t="shared" si="1"/>
        <v>1.41169122087043</v>
      </c>
      <c r="I29" s="39" t="s">
        <v>21</v>
      </c>
      <c r="J29" s="38">
        <f>J20</f>
        <v>12.940755324861295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271</v>
      </c>
      <c r="C30" s="33">
        <f t="shared" si="3"/>
        <v>86.048981651376124</v>
      </c>
      <c r="D30" s="34">
        <f t="shared" si="0"/>
        <v>2.7838557635514762</v>
      </c>
      <c r="E30" s="29">
        <f t="shared" si="4"/>
        <v>7.5</v>
      </c>
      <c r="F30" s="35">
        <v>94</v>
      </c>
      <c r="G30" s="34">
        <f t="shared" si="1"/>
        <v>1.3919278817757381</v>
      </c>
      <c r="I30" s="39" t="s">
        <v>25</v>
      </c>
      <c r="J30" s="38">
        <f>J26/J28</f>
        <v>2.2259871613683191</v>
      </c>
      <c r="K30" s="5"/>
      <c r="R30" s="1"/>
      <c r="S30" s="1"/>
      <c r="T30" s="1"/>
    </row>
    <row r="31" spans="1:20">
      <c r="A31" s="29">
        <f t="shared" si="2"/>
        <v>8</v>
      </c>
      <c r="B31" s="32">
        <v>268</v>
      </c>
      <c r="C31" s="33">
        <f t="shared" si="3"/>
        <v>85.132654434250753</v>
      </c>
      <c r="D31" s="34">
        <f t="shared" si="0"/>
        <v>2.7542107549094386</v>
      </c>
      <c r="E31" s="29">
        <f t="shared" si="4"/>
        <v>8</v>
      </c>
      <c r="F31" s="35">
        <v>124</v>
      </c>
      <c r="G31" s="34">
        <f t="shared" si="1"/>
        <v>1.3771053774547193</v>
      </c>
      <c r="I31" s="39" t="s">
        <v>26</v>
      </c>
      <c r="J31" s="38">
        <f>J30/(1+J29/100)</f>
        <v>1.9709334818644686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266</v>
      </c>
      <c r="C32" s="33">
        <f t="shared" si="3"/>
        <v>84.52176962283383</v>
      </c>
      <c r="D32" s="34">
        <f t="shared" si="0"/>
        <v>2.7344474158147469</v>
      </c>
      <c r="E32" s="29">
        <f t="shared" si="4"/>
        <v>8.5</v>
      </c>
      <c r="F32" s="35">
        <v>156</v>
      </c>
      <c r="G32" s="34">
        <f t="shared" si="1"/>
        <v>1.3672237079073735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opLeftCell="A6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12.96296296296296</v>
      </c>
      <c r="C11" s="32">
        <f>Punto1!B12</f>
        <v>30.91</v>
      </c>
      <c r="D11" s="60">
        <f>Punto1!J31</f>
        <v>2.2587109002491617</v>
      </c>
      <c r="E11" s="60">
        <f>Punto1!J32</f>
        <v>1.9995145674336843</v>
      </c>
      <c r="F11" s="60">
        <f>Punto1!F11</f>
        <v>0.5</v>
      </c>
      <c r="G11" s="33">
        <f>Punto1!F12</f>
        <v>1.8450971565536192</v>
      </c>
    </row>
    <row r="12" spans="1:11">
      <c r="A12" s="32">
        <v>2</v>
      </c>
      <c r="B12" s="60">
        <f>Punto2!J29</f>
        <v>13.045141545524089</v>
      </c>
      <c r="C12" s="32">
        <f>Punto2!B12</f>
        <v>30.91</v>
      </c>
      <c r="D12" s="60">
        <f>Punto2!J30</f>
        <v>2.250797960157024</v>
      </c>
      <c r="E12" s="60">
        <f>Punto2!J31</f>
        <v>1.9910612073944032</v>
      </c>
      <c r="F12" s="29">
        <f>Punto2!F11</f>
        <v>1</v>
      </c>
      <c r="G12" s="33">
        <f>Punto2!F12</f>
        <v>2.6553940594359804</v>
      </c>
    </row>
    <row r="13" spans="1:11">
      <c r="A13" s="32">
        <v>3</v>
      </c>
      <c r="B13" s="60">
        <f>Punto3!J29</f>
        <v>12.940755324861295</v>
      </c>
      <c r="C13" s="32">
        <f>Punto3!B11</f>
        <v>30.91</v>
      </c>
      <c r="D13" s="60">
        <f>Punto3!J30</f>
        <v>2.2259871613683191</v>
      </c>
      <c r="E13" s="60">
        <f>Punto3!J31</f>
        <v>1.9709334818644686</v>
      </c>
      <c r="F13" s="29">
        <f>Punto3!F10</f>
        <v>2</v>
      </c>
      <c r="G13" s="33">
        <f>Punto3!F11</f>
        <v>3.4162826145816121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ATAN(1.0065)*180/PI()</f>
        <v>45.185607407967666</v>
      </c>
      <c r="J16" s="62" t="s">
        <v>2</v>
      </c>
    </row>
    <row r="17" spans="1:12" ht="14.25">
      <c r="H17" s="65" t="s">
        <v>4</v>
      </c>
      <c r="I17" s="67">
        <f>I19</f>
        <v>1.4645999999999999</v>
      </c>
      <c r="J17" s="63" t="s">
        <v>9</v>
      </c>
    </row>
    <row r="19" spans="1:12">
      <c r="H19" s="9">
        <v>0</v>
      </c>
      <c r="I19" s="11">
        <v>1.4645999999999999</v>
      </c>
    </row>
    <row r="20" spans="1:12">
      <c r="H20" s="9">
        <f t="shared" ref="H20:I22" si="0">F11</f>
        <v>0.5</v>
      </c>
      <c r="I20" s="11">
        <f t="shared" si="0"/>
        <v>1.8450971565536192</v>
      </c>
    </row>
    <row r="21" spans="1:12">
      <c r="H21" s="9">
        <f t="shared" si="0"/>
        <v>1</v>
      </c>
      <c r="I21" s="11">
        <f t="shared" si="0"/>
        <v>2.6553940594359804</v>
      </c>
    </row>
    <row r="22" spans="1:12">
      <c r="H22" s="9">
        <f t="shared" si="0"/>
        <v>2</v>
      </c>
      <c r="I22" s="11">
        <f t="shared" si="0"/>
        <v>3.4162826145816121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2010-09-11T16:01:57Z</dcterms:modified>
</cp:coreProperties>
</file>